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rojects\CECL\McKay Stoker\Thesis\Supplementary Materials\"/>
    </mc:Choice>
  </mc:AlternateContent>
  <bookViews>
    <workbookView xWindow="0" yWindow="0" windowWidth="38400" windowHeight="17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O29" i="1" l="1"/>
  <c r="N29" i="1" l="1"/>
  <c r="P28" i="1" l="1"/>
  <c r="O28" i="1" l="1"/>
  <c r="N28" i="1" l="1"/>
  <c r="P27" i="1" l="1"/>
  <c r="N27" i="1" l="1"/>
  <c r="O27" i="1" l="1"/>
  <c r="N10" i="1" l="1"/>
  <c r="S10" i="1" l="1"/>
</calcChain>
</file>

<file path=xl/sharedStrings.xml><?xml version="1.0" encoding="utf-8"?>
<sst xmlns="http://schemas.openxmlformats.org/spreadsheetml/2006/main" count="79" uniqueCount="19">
  <si>
    <t>SS tank P (kPa; 30-70 s into a fill)</t>
  </si>
  <si>
    <t>RVP (kPa)</t>
  </si>
  <si>
    <t>Avg. RVP</t>
  </si>
  <si>
    <t>Delta T (F) (defined as max T_tank_bottom minus steadied T_fuel)</t>
  </si>
  <si>
    <t>Average</t>
  </si>
  <si>
    <t>Canister 1</t>
  </si>
  <si>
    <t>Canister 2</t>
  </si>
  <si>
    <t>Canister 3</t>
  </si>
  <si>
    <t>VRL 1</t>
  </si>
  <si>
    <t>VRL 2</t>
  </si>
  <si>
    <t>VRL 3</t>
  </si>
  <si>
    <t>10 s After Flow Start plus 10 s After Last Peak Start (baseline is start of respective peak concentration; ppm*s)</t>
  </si>
  <si>
    <t>Canister Mass Gains (g)</t>
  </si>
  <si>
    <t>Flow (GPM; Omega reading)</t>
  </si>
  <si>
    <t>Total Emissions (nozzle insertion to 1 min after click-off; baseline is concentration at nozzle insertion; ppm*s)</t>
  </si>
  <si>
    <t>Last Peak Emissions (start of peak following flow start peak to 1 min after click-off; baseline is average of starting and ending concentration; ppm*s?)</t>
  </si>
  <si>
    <t>Last Peak Time (from start of peak to 1 min after click-off; s)</t>
  </si>
  <si>
    <t>Flow Start to End Emissions (baseline is average of trigger and end concentrations; ppm*s)</t>
  </si>
  <si>
    <t>Flow Start Peak plus Last Peak (ppm*s)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</si>
</sst>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Last Peak Times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Sheet1!$M$17</c:f>
              <c:strCache>
                <c:ptCount val="1"/>
                <c:pt idx="0">
                  <c:v>Canister 1</c:v>
                </c:pt>
              </c:strCache>
            </c:strRef>
          </c:tx>
          <c:cat>
            <c:strRef>
              <c:f>Sheet1!$N$16:$P$16</c:f>
              <c:strCache>
                <c:ptCount val="3"/>
                <c:pt idx="0">
                  <c:v>VRL 1</c:v>
                </c:pt>
                <c:pt idx="1">
                  <c:v>VRL 2</c:v>
                </c:pt>
                <c:pt idx="2">
                  <c:v>VRL 3</c:v>
                </c:pt>
              </c:strCache>
            </c:strRef>
          </c:cat>
          <c:val>
            <c:numRef>
              <c:f>Sheet1!$S$17:$U$17</c:f>
              <c:numCache>
                <c:formatCode>General</c:formatCode>
                <c:ptCount val="3"/>
                <c:pt idx="0">
                  <c:v>62.998878955841064</c:v>
                </c:pt>
                <c:pt idx="1">
                  <c:v>59.999959945678711</c:v>
                </c:pt>
                <c:pt idx="2">
                  <c:v>59.999294757843018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0-493C-8724-4D803A40DB17}"/>
            </c:ext>
          </c:extLst>
        </c:ser>
        <c:ser>
          <c:idx val="1"/>
          <c:order val="1"/>
          <c:tx>
            <c:strRef>
              <c:f>Sheet1!$M$18</c:f>
              <c:strCache>
                <c:ptCount val="1"/>
                <c:pt idx="0">
                  <c:v>Canister 2</c:v>
                </c:pt>
              </c:strCache>
            </c:strRef>
          </c:tx>
          <c:cat>
            <c:strRef>
              <c:f>Sheet1!$N$16:$P$16</c:f>
              <c:strCache>
                <c:ptCount val="3"/>
                <c:pt idx="0">
                  <c:v>VRL 1</c:v>
                </c:pt>
                <c:pt idx="1">
                  <c:v>VRL 2</c:v>
                </c:pt>
                <c:pt idx="2">
                  <c:v>VRL 3</c:v>
                </c:pt>
              </c:strCache>
            </c:strRef>
          </c:cat>
          <c:val>
            <c:numRef>
              <c:f>Sheet1!$S$18:$U$18</c:f>
              <c:numCache>
                <c:formatCode>General</c:formatCode>
                <c:ptCount val="3"/>
                <c:pt idx="0">
                  <c:v>62.001822471618652</c:v>
                </c:pt>
                <c:pt idx="1">
                  <c:v>94.000820159912109</c:v>
                </c:pt>
                <c:pt idx="2">
                  <c:v>61.000710487365723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0-493C-8724-4D803A40DB17}"/>
            </c:ext>
          </c:extLst>
        </c:ser>
        <c:ser>
          <c:idx val="2"/>
          <c:order val="2"/>
          <c:tx>
            <c:strRef>
              <c:f>Sheet1!$M$19</c:f>
              <c:strCache>
                <c:ptCount val="1"/>
                <c:pt idx="0">
                  <c:v>Canister 3</c:v>
                </c:pt>
              </c:strCache>
            </c:strRef>
          </c:tx>
          <c:cat>
            <c:strRef>
              <c:f>Sheet1!$N$16:$P$16</c:f>
              <c:strCache>
                <c:ptCount val="3"/>
                <c:pt idx="0">
                  <c:v>VRL 1</c:v>
                </c:pt>
                <c:pt idx="1">
                  <c:v>VRL 2</c:v>
                </c:pt>
                <c:pt idx="2">
                  <c:v>VRL 3</c:v>
                </c:pt>
              </c:strCache>
            </c:strRef>
          </c:cat>
          <c:val>
            <c:numRef>
              <c:f>Sheet1!$S$19:$U$19</c:f>
              <c:numCache>
                <c:formatCode>General</c:formatCode>
                <c:ptCount val="3"/>
                <c:pt idx="0">
                  <c:v>145.00012397766113</c:v>
                </c:pt>
                <c:pt idx="1">
                  <c:v>140.99860000610352</c:v>
                </c:pt>
                <c:pt idx="2">
                  <c:v>75.000020980834961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E0-493C-8724-4D803A40DB17}"/>
            </c:ext>
          </c:extLst>
        </c:ser>
        <c:bandFmts>
          <c:bandFmt>
            <c:idx val="3"/>
            <c:spPr>
              <a:ln w="9525" cap="rnd">
                <a:solidFill>
                  <a:schemeClr val="accent4"/>
                </a:solidFill>
                <a:round/>
              </a:ln>
              <a:effectLst/>
            </c:spPr>
          </c:bandFmt>
          <c:bandFmt>
            <c:idx val="4"/>
            <c:spPr>
              <a:ln w="9525" cap="rnd">
                <a:solidFill>
                  <a:schemeClr val="accent5"/>
                </a:solidFill>
                <a:round/>
              </a:ln>
              <a:effectLst/>
            </c:spPr>
          </c:bandFmt>
          <c:bandFmt>
            <c:idx val="5"/>
            <c:spPr>
              <a:ln w="9525" cap="rnd">
                <a:solidFill>
                  <a:schemeClr val="accent6"/>
                </a:solidFill>
                <a:round/>
              </a:ln>
              <a:effectLst/>
            </c:spPr>
          </c:bandFmt>
          <c:bandFmt>
            <c:idx val="6"/>
            <c:spPr>
              <a:ln w="9525" cap="rnd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7"/>
            <c:spPr>
              <a:ln w="9525" cap="rnd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8"/>
            <c:spPr>
              <a:ln w="9525" cap="rnd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9"/>
            <c:spPr>
              <a:ln w="9525" cap="rnd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0"/>
            <c:spPr>
              <a:ln w="9525" cap="rnd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1"/>
            <c:spPr>
              <a:ln w="9525" cap="rnd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bandFmt>
          <c:bandFmt>
            <c:idx val="12"/>
            <c:spPr>
              <a:ln w="9525" cap="rnd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3"/>
            <c:spPr>
              <a:ln w="9525" cap="rnd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  <c:bandFmt>
            <c:idx val="14"/>
            <c:spPr>
              <a:ln w="9525" cap="rnd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bandFmt>
        </c:bandFmts>
        <c:axId val="529362296"/>
        <c:axId val="529352456"/>
        <c:axId val="641396192"/>
      </c:surface3DChart>
      <c:catAx>
        <c:axId val="529362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52456"/>
        <c:crosses val="autoZero"/>
        <c:auto val="1"/>
        <c:lblAlgn val="ctr"/>
        <c:lblOffset val="100"/>
        <c:noMultiLvlLbl val="0"/>
      </c:catAx>
      <c:valAx>
        <c:axId val="52935245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62296"/>
        <c:crosses val="autoZero"/>
        <c:crossBetween val="midCat"/>
      </c:valAx>
      <c:serAx>
        <c:axId val="64139619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5245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CBVB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Sheet1!$N$7</c:f>
              <c:numCache>
                <c:formatCode>General</c:formatCode>
                <c:ptCount val="1"/>
                <c:pt idx="0">
                  <c:v>51</c:v>
                </c:pt>
              </c:numCache>
            </c:numRef>
          </c:xVal>
          <c:yVal>
            <c:numRef>
              <c:f>Sheet1!$N$17</c:f>
              <c:numCache>
                <c:formatCode>General</c:formatCode>
                <c:ptCount val="1"/>
                <c:pt idx="0">
                  <c:v>12272.03987569809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C6-40C1-9210-2DB0D5ED3FAA}"/>
            </c:ext>
          </c:extLst>
        </c:ser>
        <c:ser>
          <c:idx val="1"/>
          <c:order val="1"/>
          <c:tx>
            <c:v>CBV2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Sheet1!$O$7</c:f>
              <c:numCache>
                <c:formatCode>General</c:formatCode>
                <c:ptCount val="1"/>
                <c:pt idx="0">
                  <c:v>52.5</c:v>
                </c:pt>
              </c:numCache>
            </c:numRef>
          </c:xVal>
          <c:yVal>
            <c:numRef>
              <c:f>Sheet1!$O$17</c:f>
              <c:numCache>
                <c:formatCode>General</c:formatCode>
                <c:ptCount val="1"/>
                <c:pt idx="0">
                  <c:v>4002.8672330856316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C6-40C1-9210-2DB0D5ED3FAA}"/>
            </c:ext>
          </c:extLst>
        </c:ser>
        <c:ser>
          <c:idx val="2"/>
          <c:order val="2"/>
          <c:tx>
            <c:v>CBV3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Sheet1!$P$7</c:f>
              <c:numCache>
                <c:formatCode>General</c:formatCode>
                <c:ptCount val="1"/>
                <c:pt idx="0">
                  <c:v>56.3</c:v>
                </c:pt>
              </c:numCache>
            </c:numRef>
          </c:xVal>
          <c:yVal>
            <c:numRef>
              <c:f>Sheet1!$P$17</c:f>
              <c:numCache>
                <c:formatCode>General</c:formatCode>
                <c:ptCount val="1"/>
                <c:pt idx="0">
                  <c:v>791.40233786106126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C6-40C1-9210-2DB0D5ED3FAA}"/>
            </c:ext>
          </c:extLst>
        </c:ser>
        <c:ser>
          <c:idx val="3"/>
          <c:order val="3"/>
          <c:tx>
            <c:v>C2VB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Sheet1!$N$8</c:f>
              <c:numCache>
                <c:formatCode>General</c:formatCode>
                <c:ptCount val="1"/>
                <c:pt idx="0">
                  <c:v>55.6</c:v>
                </c:pt>
              </c:numCache>
            </c:numRef>
          </c:xVal>
          <c:yVal>
            <c:numRef>
              <c:f>Sheet1!$N$18</c:f>
              <c:numCache>
                <c:formatCode>General</c:formatCode>
                <c:ptCount val="1"/>
                <c:pt idx="0">
                  <c:v>13207.250609731673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C6-40C1-9210-2DB0D5ED3FAA}"/>
            </c:ext>
          </c:extLst>
        </c:ser>
        <c:ser>
          <c:idx val="4"/>
          <c:order val="4"/>
          <c:tx>
            <c:v>C2V2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Sheet1!$O$8</c:f>
              <c:numCache>
                <c:formatCode>General</c:formatCode>
                <c:ptCount val="1"/>
                <c:pt idx="0">
                  <c:v>47</c:v>
                </c:pt>
              </c:numCache>
            </c:numRef>
          </c:xVal>
          <c:yVal>
            <c:numRef>
              <c:f>Sheet1!$O$18</c:f>
              <c:numCache>
                <c:formatCode>General</c:formatCode>
                <c:ptCount val="1"/>
                <c:pt idx="0">
                  <c:v>10897.609274196626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C6-40C1-9210-2DB0D5ED3FAA}"/>
            </c:ext>
          </c:extLst>
        </c:ser>
        <c:ser>
          <c:idx val="5"/>
          <c:order val="5"/>
          <c:tx>
            <c:v>C2V3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Sheet1!$P$8</c:f>
              <c:numCache>
                <c:formatCode>General</c:formatCode>
                <c:ptCount val="1"/>
                <c:pt idx="0">
                  <c:v>51.2</c:v>
                </c:pt>
              </c:numCache>
            </c:numRef>
          </c:xVal>
          <c:yVal>
            <c:numRef>
              <c:f>Sheet1!$P$18</c:f>
              <c:numCache>
                <c:formatCode>General</c:formatCode>
                <c:ptCount val="1"/>
                <c:pt idx="0">
                  <c:v>1876.2190493345265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C6-40C1-9210-2DB0D5ED3FAA}"/>
            </c:ext>
          </c:extLst>
        </c:ser>
        <c:ser>
          <c:idx val="6"/>
          <c:order val="6"/>
          <c:tx>
            <c:v>C3VB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Sheet1!$N$9</c:f>
              <c:numCache>
                <c:formatCode>General</c:formatCode>
                <c:ptCount val="1"/>
                <c:pt idx="0">
                  <c:v>43.5</c:v>
                </c:pt>
              </c:numCache>
            </c:numRef>
          </c:xVal>
          <c:yVal>
            <c:numRef>
              <c:f>Sheet1!$N$19</c:f>
              <c:numCache>
                <c:formatCode>General</c:formatCode>
                <c:ptCount val="1"/>
                <c:pt idx="0">
                  <c:v>4214603.3333256245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C6-40C1-9210-2DB0D5ED3FAA}"/>
            </c:ext>
          </c:extLst>
        </c:ser>
        <c:ser>
          <c:idx val="7"/>
          <c:order val="7"/>
          <c:tx>
            <c:v>C3V2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Sheet1!$O$9</c:f>
              <c:numCache>
                <c:formatCode>General</c:formatCode>
                <c:ptCount val="1"/>
                <c:pt idx="0">
                  <c:v>44.3</c:v>
                </c:pt>
              </c:numCache>
            </c:numRef>
          </c:xVal>
          <c:yVal>
            <c:numRef>
              <c:f>Sheet1!$O$19</c:f>
              <c:numCache>
                <c:formatCode>General</c:formatCode>
                <c:ptCount val="1"/>
                <c:pt idx="0">
                  <c:v>1532430.4803788655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C6-40C1-9210-2DB0D5ED3FAA}"/>
            </c:ext>
          </c:extLst>
        </c:ser>
        <c:ser>
          <c:idx val="8"/>
          <c:order val="8"/>
          <c:tx>
            <c:v>C3V3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Sheet1!$P$9</c:f>
              <c:numCache>
                <c:formatCode>General</c:formatCode>
                <c:ptCount val="1"/>
                <c:pt idx="0">
                  <c:v>47.2</c:v>
                </c:pt>
              </c:numCache>
            </c:numRef>
          </c:xVal>
          <c:yVal>
            <c:numRef>
              <c:f>Sheet1!$P$19</c:f>
              <c:numCache>
                <c:formatCode>General</c:formatCode>
                <c:ptCount val="1"/>
                <c:pt idx="0">
                  <c:v>396.11739125251847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C6-40C1-9210-2DB0D5ED3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168832"/>
        <c:axId val="341164896"/>
      </c:scatterChart>
      <c:valAx>
        <c:axId val="341168832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Canister</a:t>
                </a:r>
                <a:r>
                  <a:rPr lang="en-US" baseline="0"/>
                  <a:t> Mass Gain</a:t>
                </a:r>
                <a:r>
                  <a:rPr lang="en-US"/>
                  <a:t> (g)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1164896"/>
        <c:crosses val="autoZero"/>
        <c:crossBetween val="midCat"/>
      </c:valAx>
      <c:valAx>
        <c:axId val="341164896"/>
        <c:scaling>
          <c:orientation val="minMax"/>
          <c:max val="1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Last Peak Emissions (ppm*s)</a:t>
                </a:r>
              </a:p>
            </c:rich>
          </c:tx>
          <c:layout>
            <c:manualLayout>
              <c:xMode val="edge"/>
              <c:yMode val="edge"/>
              <c:x val="2.197802197802198E-2"/>
              <c:y val="0.22882767132861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1168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10</xdr:row>
      <xdr:rowOff>409575</xdr:rowOff>
    </xdr:from>
    <xdr:to>
      <xdr:col>10</xdr:col>
      <xdr:colOff>495300</xdr:colOff>
      <xdr:row>18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20</xdr:row>
      <xdr:rowOff>95249</xdr:rowOff>
    </xdr:from>
    <xdr:to>
      <xdr:col>10</xdr:col>
      <xdr:colOff>76200</xdr:colOff>
      <xdr:row>30</xdr:row>
      <xdr:rowOff>219074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U34"/>
  <sheetViews>
    <sheetView tabSelected="1" topLeftCell="J1" workbookViewId="0">
      <selection activeCell="V11" sqref="V11"/>
    </sheetView>
  </sheetViews>
  <sheetFormatPr defaultRowHeight="15" x14ac:dyDescent="0.25"/>
  <cols>
    <col min="2" max="2" width="12.85546875" bestFit="1" customWidth="1"/>
    <col min="3" max="3" width="9.7109375" bestFit="1" customWidth="1"/>
    <col min="4" max="4" width="18.7109375" bestFit="1" customWidth="1"/>
    <col min="6" max="6" width="10.28515625" bestFit="1" customWidth="1"/>
    <col min="9" max="9" width="9.7109375" bestFit="1" customWidth="1"/>
    <col min="10" max="10" width="16.42578125" bestFit="1" customWidth="1"/>
    <col min="13" max="13" width="24.42578125" bestFit="1" customWidth="1"/>
    <col min="14" max="14" width="16.42578125" bestFit="1" customWidth="1"/>
    <col min="15" max="15" width="21.85546875" bestFit="1" customWidth="1"/>
    <col min="16" max="16" width="13.42578125" bestFit="1" customWidth="1"/>
    <col min="18" max="18" width="16" customWidth="1"/>
    <col min="21" max="21" width="11.28515625" bestFit="1" customWidth="1"/>
    <col min="26" max="26" width="11.28515625" bestFit="1" customWidth="1"/>
  </cols>
  <sheetData>
    <row r="1" spans="4:21" ht="45" x14ac:dyDescent="0.25">
      <c r="M1" s="3" t="s">
        <v>3</v>
      </c>
      <c r="N1" s="1" t="s">
        <v>8</v>
      </c>
      <c r="O1" s="1" t="s">
        <v>9</v>
      </c>
      <c r="P1" s="1" t="s">
        <v>10</v>
      </c>
      <c r="R1" s="3" t="s">
        <v>0</v>
      </c>
      <c r="S1" s="1" t="s">
        <v>8</v>
      </c>
      <c r="T1" s="1" t="s">
        <v>9</v>
      </c>
      <c r="U1" s="1" t="s">
        <v>10</v>
      </c>
    </row>
    <row r="2" spans="4:21" x14ac:dyDescent="0.25">
      <c r="D2" s="2"/>
      <c r="G2" s="2"/>
      <c r="M2" s="3" t="s">
        <v>5</v>
      </c>
      <c r="N2">
        <v>10.87121888263481</v>
      </c>
      <c r="O2">
        <v>10.504773922388022</v>
      </c>
      <c r="P2">
        <v>11.297500576119372</v>
      </c>
      <c r="R2" s="3" t="s">
        <v>5</v>
      </c>
      <c r="S2">
        <v>0.51030029342389172</v>
      </c>
      <c r="T2">
        <v>0.67292845241769605</v>
      </c>
      <c r="U2">
        <v>0.67900251438534853</v>
      </c>
    </row>
    <row r="3" spans="4:21" x14ac:dyDescent="0.25">
      <c r="M3" s="3" t="s">
        <v>6</v>
      </c>
      <c r="N3">
        <v>11.682503238805964</v>
      </c>
      <c r="O3">
        <v>11.125047743283611</v>
      </c>
      <c r="P3">
        <v>10.768279638806026</v>
      </c>
      <c r="R3" s="3" t="s">
        <v>6</v>
      </c>
      <c r="S3">
        <v>1.204226245579072</v>
      </c>
      <c r="T3">
        <v>0.84106618803976041</v>
      </c>
      <c r="U3">
        <v>1.27562035992365</v>
      </c>
    </row>
    <row r="4" spans="4:21" x14ac:dyDescent="0.25">
      <c r="M4" s="3" t="s">
        <v>7</v>
      </c>
      <c r="N4">
        <v>10.224411617910492</v>
      </c>
      <c r="O4">
        <v>12.68021891641787</v>
      </c>
      <c r="P4">
        <v>10.203641677611925</v>
      </c>
      <c r="R4" s="3" t="s">
        <v>7</v>
      </c>
      <c r="S4">
        <v>1.0192300566080186</v>
      </c>
      <c r="T4">
        <v>1.2198118766688384</v>
      </c>
      <c r="U4">
        <v>2.0272101342938855</v>
      </c>
    </row>
    <row r="6" spans="4:21" x14ac:dyDescent="0.25">
      <c r="D6" s="2"/>
      <c r="E6" s="2"/>
      <c r="M6" s="1" t="s">
        <v>12</v>
      </c>
      <c r="N6" s="1" t="s">
        <v>8</v>
      </c>
      <c r="O6" s="1" t="s">
        <v>9</v>
      </c>
      <c r="P6" s="1" t="s">
        <v>10</v>
      </c>
      <c r="R6" s="3" t="s">
        <v>1</v>
      </c>
      <c r="S6" s="1" t="s">
        <v>8</v>
      </c>
      <c r="T6" s="1" t="s">
        <v>9</v>
      </c>
      <c r="U6" s="1" t="s">
        <v>10</v>
      </c>
    </row>
    <row r="7" spans="4:21" x14ac:dyDescent="0.25">
      <c r="M7" s="3" t="s">
        <v>5</v>
      </c>
      <c r="N7">
        <v>51</v>
      </c>
      <c r="O7">
        <v>52.5</v>
      </c>
      <c r="P7">
        <v>56.3</v>
      </c>
      <c r="R7" s="3" t="s">
        <v>5</v>
      </c>
      <c r="S7">
        <v>53.33</v>
      </c>
      <c r="T7">
        <v>52.67</v>
      </c>
      <c r="U7">
        <v>52.49</v>
      </c>
    </row>
    <row r="8" spans="4:21" x14ac:dyDescent="0.25">
      <c r="M8" s="3" t="s">
        <v>6</v>
      </c>
      <c r="N8" s="4">
        <v>55.6</v>
      </c>
      <c r="O8">
        <v>47</v>
      </c>
      <c r="P8">
        <v>51.2</v>
      </c>
      <c r="R8" s="3" t="s">
        <v>6</v>
      </c>
      <c r="S8" s="4">
        <v>55.26</v>
      </c>
      <c r="T8">
        <v>53.17</v>
      </c>
      <c r="U8" s="4">
        <v>49.43</v>
      </c>
    </row>
    <row r="9" spans="4:21" x14ac:dyDescent="0.25">
      <c r="M9" s="3" t="s">
        <v>7</v>
      </c>
      <c r="N9">
        <v>43.5</v>
      </c>
      <c r="O9">
        <v>44.3</v>
      </c>
      <c r="P9">
        <v>47.2</v>
      </c>
      <c r="R9" s="3" t="s">
        <v>7</v>
      </c>
      <c r="S9">
        <v>52.66</v>
      </c>
      <c r="T9">
        <v>53.26</v>
      </c>
      <c r="U9">
        <v>51.5</v>
      </c>
    </row>
    <row r="10" spans="4:21" x14ac:dyDescent="0.25">
      <c r="M10" s="1" t="s">
        <v>4</v>
      </c>
      <c r="N10">
        <f>AVERAGE(N7:P9)</f>
        <v>49.844444444444441</v>
      </c>
      <c r="O10" s="1"/>
      <c r="R10" s="3" t="s">
        <v>2</v>
      </c>
      <c r="S10">
        <f>AVERAGE(S7:U9)</f>
        <v>52.641111111111108</v>
      </c>
    </row>
    <row r="11" spans="4:21" ht="75" x14ac:dyDescent="0.25">
      <c r="M11" s="3" t="s">
        <v>14</v>
      </c>
      <c r="N11" s="1" t="s">
        <v>8</v>
      </c>
      <c r="O11" s="1" t="s">
        <v>9</v>
      </c>
      <c r="P11" s="1" t="s">
        <v>10</v>
      </c>
      <c r="R11" s="3" t="s">
        <v>13</v>
      </c>
      <c r="S11" s="1" t="s">
        <v>8</v>
      </c>
      <c r="T11" s="1" t="s">
        <v>9</v>
      </c>
      <c r="U11" s="1" t="s">
        <v>10</v>
      </c>
    </row>
    <row r="12" spans="4:21" x14ac:dyDescent="0.25">
      <c r="M12" s="3" t="s">
        <v>5</v>
      </c>
      <c r="N12">
        <v>35831.014751553521</v>
      </c>
      <c r="O12">
        <v>43669.615370702755</v>
      </c>
      <c r="P12">
        <v>25625.012109065025</v>
      </c>
      <c r="R12" s="3" t="s">
        <v>5</v>
      </c>
      <c r="S12">
        <v>9.82</v>
      </c>
      <c r="T12">
        <v>9.84</v>
      </c>
      <c r="U12">
        <v>9.89</v>
      </c>
    </row>
    <row r="13" spans="4:21" x14ac:dyDescent="0.25">
      <c r="M13" s="3" t="s">
        <v>6</v>
      </c>
      <c r="N13">
        <v>53881.564490985838</v>
      </c>
      <c r="O13">
        <v>27947.442155766486</v>
      </c>
      <c r="P13">
        <v>21271.464127707492</v>
      </c>
      <c r="R13" s="3" t="s">
        <v>6</v>
      </c>
      <c r="S13" s="5">
        <v>9.76</v>
      </c>
      <c r="T13">
        <v>9.76</v>
      </c>
      <c r="U13" s="5">
        <v>9.89</v>
      </c>
    </row>
    <row r="14" spans="4:21" x14ac:dyDescent="0.25">
      <c r="M14" s="3" t="s">
        <v>7</v>
      </c>
      <c r="N14">
        <v>4506437.4667876009</v>
      </c>
      <c r="O14">
        <v>1690414.3181231264</v>
      </c>
      <c r="P14">
        <v>27920.399812364583</v>
      </c>
      <c r="R14" s="3" t="s">
        <v>7</v>
      </c>
      <c r="S14">
        <v>9.74</v>
      </c>
      <c r="T14">
        <v>9.89</v>
      </c>
      <c r="U14">
        <v>9.91</v>
      </c>
    </row>
    <row r="16" spans="4:21" ht="105" x14ac:dyDescent="0.25">
      <c r="M16" s="3" t="s">
        <v>15</v>
      </c>
      <c r="N16" s="1" t="s">
        <v>8</v>
      </c>
      <c r="O16" s="1" t="s">
        <v>9</v>
      </c>
      <c r="P16" s="1" t="s">
        <v>10</v>
      </c>
      <c r="R16" s="3" t="s">
        <v>16</v>
      </c>
      <c r="S16" s="1" t="s">
        <v>8</v>
      </c>
      <c r="T16" s="1" t="s">
        <v>9</v>
      </c>
      <c r="U16" s="1" t="s">
        <v>10</v>
      </c>
    </row>
    <row r="17" spans="13:21" x14ac:dyDescent="0.25">
      <c r="M17" s="3" t="s">
        <v>5</v>
      </c>
      <c r="N17">
        <v>12272.03987569809</v>
      </c>
      <c r="O17">
        <v>4002.8672330856316</v>
      </c>
      <c r="P17">
        <v>791.40233786106126</v>
      </c>
      <c r="R17" s="3" t="s">
        <v>5</v>
      </c>
      <c r="S17">
        <v>62.998878955841064</v>
      </c>
      <c r="T17">
        <v>59.999959945678711</v>
      </c>
      <c r="U17">
        <v>59.999294757843018</v>
      </c>
    </row>
    <row r="18" spans="13:21" x14ac:dyDescent="0.25">
      <c r="M18" s="3" t="s">
        <v>6</v>
      </c>
      <c r="N18">
        <v>13207.250609731673</v>
      </c>
      <c r="O18">
        <v>10897.609274196626</v>
      </c>
      <c r="P18">
        <v>1876.2190493345265</v>
      </c>
      <c r="R18" s="3" t="s">
        <v>6</v>
      </c>
      <c r="S18" s="4">
        <v>62.001822471618652</v>
      </c>
      <c r="T18">
        <v>94.000820159912109</v>
      </c>
      <c r="U18">
        <v>61.000710487365723</v>
      </c>
    </row>
    <row r="19" spans="13:21" x14ac:dyDescent="0.25">
      <c r="M19" s="3" t="s">
        <v>7</v>
      </c>
      <c r="N19">
        <v>4214603.3333256245</v>
      </c>
      <c r="O19">
        <v>1532430.4803788655</v>
      </c>
      <c r="P19" s="4">
        <v>396.11739125251847</v>
      </c>
      <c r="R19" s="3" t="s">
        <v>7</v>
      </c>
      <c r="S19">
        <v>145.00012397766113</v>
      </c>
      <c r="T19">
        <v>140.99860000610352</v>
      </c>
      <c r="U19">
        <v>75.000020980834961</v>
      </c>
    </row>
    <row r="21" spans="13:21" ht="75" x14ac:dyDescent="0.25">
      <c r="M21" s="3" t="s">
        <v>17</v>
      </c>
      <c r="N21" s="1" t="s">
        <v>8</v>
      </c>
      <c r="O21" s="1" t="s">
        <v>9</v>
      </c>
      <c r="P21" s="1" t="s">
        <v>10</v>
      </c>
      <c r="R21" s="3" t="s">
        <v>18</v>
      </c>
      <c r="S21" s="1" t="s">
        <v>8</v>
      </c>
      <c r="T21" s="1" t="s">
        <v>9</v>
      </c>
      <c r="U21" s="1" t="s">
        <v>10</v>
      </c>
    </row>
    <row r="22" spans="13:21" x14ac:dyDescent="0.25">
      <c r="M22" s="3" t="s">
        <v>5</v>
      </c>
      <c r="N22">
        <v>11320.727527523037</v>
      </c>
      <c r="O22">
        <v>2207.8565886497504</v>
      </c>
      <c r="P22">
        <v>5655.9089328765886</v>
      </c>
      <c r="R22" s="3" t="s">
        <v>5</v>
      </c>
      <c r="S22">
        <v>18688.876481127736</v>
      </c>
      <c r="T22">
        <v>8592.5469604015307</v>
      </c>
      <c r="U22">
        <v>6629.0001695632982</v>
      </c>
    </row>
    <row r="23" spans="13:21" x14ac:dyDescent="0.25">
      <c r="M23" s="3" t="s">
        <v>6</v>
      </c>
      <c r="N23">
        <v>6441.5202411413165</v>
      </c>
      <c r="O23">
        <v>14825.173617410663</v>
      </c>
      <c r="P23">
        <v>7360.1008854150778</v>
      </c>
      <c r="R23" s="3" t="s">
        <v>6</v>
      </c>
      <c r="S23" s="4">
        <v>15308.834748435018</v>
      </c>
      <c r="T23">
        <v>14118.168369150164</v>
      </c>
      <c r="U23">
        <v>8812.6137788057349</v>
      </c>
    </row>
    <row r="24" spans="13:21" x14ac:dyDescent="0.25">
      <c r="M24" s="3" t="s">
        <v>7</v>
      </c>
      <c r="N24">
        <v>4279183.9073849916</v>
      </c>
      <c r="O24">
        <v>1524506.5556330688</v>
      </c>
      <c r="P24">
        <v>1313.6586880207067</v>
      </c>
      <c r="R24" s="3" t="s">
        <v>7</v>
      </c>
      <c r="S24">
        <v>4222265.4099997282</v>
      </c>
      <c r="T24">
        <v>1534707.7666832916</v>
      </c>
      <c r="U24" s="4">
        <v>3344.7645424366019</v>
      </c>
    </row>
    <row r="26" spans="13:21" ht="75" x14ac:dyDescent="0.25">
      <c r="M26" s="3" t="s">
        <v>11</v>
      </c>
      <c r="N26" s="1" t="s">
        <v>8</v>
      </c>
      <c r="O26" s="1" t="s">
        <v>9</v>
      </c>
      <c r="P26" s="1" t="s">
        <v>10</v>
      </c>
      <c r="R26" s="3"/>
      <c r="S26" s="1"/>
      <c r="T26" s="1"/>
      <c r="U26" s="1"/>
    </row>
    <row r="27" spans="13:21" x14ac:dyDescent="0.25">
      <c r="M27" s="1" t="s">
        <v>5</v>
      </c>
      <c r="N27">
        <f>989.1997+1535.384</f>
        <v>2524.5837000000001</v>
      </c>
      <c r="O27">
        <f>890.7537+747.6401</f>
        <v>1638.3937999999998</v>
      </c>
      <c r="P27">
        <f>841.6033+110.0119</f>
        <v>951.61519999999996</v>
      </c>
      <c r="R27" s="3"/>
    </row>
    <row r="28" spans="13:21" x14ac:dyDescent="0.25">
      <c r="M28" s="1" t="s">
        <v>6</v>
      </c>
      <c r="N28">
        <f>473.0776+2673.188</f>
        <v>3146.2656000000002</v>
      </c>
      <c r="O28">
        <f>538.8981+321.9862</f>
        <v>860.88429999999994</v>
      </c>
      <c r="P28">
        <f>860.4387+271.4013</f>
        <v>1131.8400000000001</v>
      </c>
      <c r="R28" s="3"/>
    </row>
    <row r="29" spans="13:21" x14ac:dyDescent="0.25">
      <c r="M29" s="1" t="s">
        <v>7</v>
      </c>
      <c r="N29">
        <f>3721.29+42453.03</f>
        <v>46174.32</v>
      </c>
      <c r="O29">
        <f>1225.986+3241.73</f>
        <v>4467.7160000000003</v>
      </c>
      <c r="P29">
        <f>268.8411+81.49391</f>
        <v>350.33501000000001</v>
      </c>
      <c r="R29" s="3"/>
    </row>
    <row r="31" spans="13:21" x14ac:dyDescent="0.25">
      <c r="M31" s="3"/>
      <c r="N31" s="1"/>
      <c r="O31" s="1"/>
      <c r="P31" s="1"/>
    </row>
    <row r="32" spans="13:21" x14ac:dyDescent="0.25">
      <c r="M32" s="3"/>
    </row>
    <row r="33" spans="13:13" x14ac:dyDescent="0.25">
      <c r="M33" s="3"/>
    </row>
    <row r="34" spans="13:13" x14ac:dyDescent="0.25">
      <c r="M34" s="3"/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Stoker, Theron McKay</dc:creator>
  <cp:lastModifiedBy>Stoker, Theron McKay</cp:lastModifiedBy>
  <dcterms:created xsi:type="dcterms:W3CDTF">2019-04-15T16:31:18Z</dcterms:created>
  <dcterms:modified xsi:type="dcterms:W3CDTF">2019-07-11T19:07:55Z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bb2bc2f0-90ab-4de9-8653-0a08a9e60bc2</vt:lpwstr>
  </property>
</Properties>
</file>